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10" windowWidth="27795" windowHeight="12405" activeTab="1"/>
  </bookViews>
  <sheets>
    <sheet name="СВО 2022" sheetId="3" r:id="rId1"/>
    <sheet name="СВО 2023" sheetId="4" r:id="rId2"/>
    <sheet name="Лист2" sheetId="2" state="hidden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4" l="1"/>
  <c r="C17" i="3"/>
  <c r="D7" i="3"/>
  <c r="D17" i="3" s="1"/>
  <c r="D19" i="3" s="1"/>
  <c r="E4" i="3"/>
  <c r="E5" i="3" s="1"/>
  <c r="E16" i="3" l="1"/>
  <c r="E14" i="3"/>
  <c r="E12" i="3"/>
  <c r="E10" i="3"/>
  <c r="E8" i="3"/>
  <c r="E15" i="3"/>
  <c r="E13" i="3"/>
  <c r="E11" i="3"/>
  <c r="E9" i="3"/>
  <c r="E7" i="3"/>
  <c r="E17" i="3" l="1"/>
  <c r="D27" i="2" l="1"/>
  <c r="E27" i="2"/>
  <c r="F27" i="2"/>
  <c r="G27" i="2"/>
  <c r="H27" i="2"/>
  <c r="C2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7" i="2"/>
</calcChain>
</file>

<file path=xl/sharedStrings.xml><?xml version="1.0" encoding="utf-8"?>
<sst xmlns="http://schemas.openxmlformats.org/spreadsheetml/2006/main" count="170" uniqueCount="104">
  <si>
    <t>Количество учащихся 5-11 классов из семей участника СВО</t>
  </si>
  <si>
    <t>на организацию питания обучающихся с 5 по 11 класс</t>
  </si>
  <si>
    <t>на 2023 год</t>
  </si>
  <si>
    <t>№</t>
  </si>
  <si>
    <t>ОУ</t>
  </si>
  <si>
    <t>май</t>
  </si>
  <si>
    <t>Алтанская СОШ</t>
  </si>
  <si>
    <t>Балыктахская СОШ</t>
  </si>
  <si>
    <t>Бедиминская СОШ</t>
  </si>
  <si>
    <t>Быраминская ООШ</t>
  </si>
  <si>
    <t>Бютейдяхская СОШ</t>
  </si>
  <si>
    <t>Догдогинская ООШ</t>
  </si>
  <si>
    <t>Майинская СОШ им. В.П. Ларионова</t>
  </si>
  <si>
    <t>Майинская СОШ им.Ф.Г.Охлопкова</t>
  </si>
  <si>
    <t>Майинский лицей</t>
  </si>
  <si>
    <t>Мельжехсинская СОШ</t>
  </si>
  <si>
    <t>Н-Бестяхская СОШ N1</t>
  </si>
  <si>
    <t>Н-Бестяхская СОШ N2</t>
  </si>
  <si>
    <t>Павловская СОШ</t>
  </si>
  <si>
    <t>Техтюрская СОШ</t>
  </si>
  <si>
    <t>Томторская СОШ</t>
  </si>
  <si>
    <t>Тюнгюлюнская СОШ</t>
  </si>
  <si>
    <t>Хаптагайская СОШ</t>
  </si>
  <si>
    <t>Харанская СОШ</t>
  </si>
  <si>
    <t>Хоробутская СОШ</t>
  </si>
  <si>
    <t>Чуйинская СОШ</t>
  </si>
  <si>
    <t xml:space="preserve">Итого БУ </t>
  </si>
  <si>
    <t>Рассолодинская СОШ</t>
  </si>
  <si>
    <t>Всего ОУ</t>
  </si>
  <si>
    <t>сентябрь</t>
  </si>
  <si>
    <t>октябрь</t>
  </si>
  <si>
    <t>ноябрь</t>
  </si>
  <si>
    <t>декабрь</t>
  </si>
  <si>
    <t>Итого</t>
  </si>
  <si>
    <t>Уточнение по месяцам</t>
  </si>
  <si>
    <t>По Приказу Мин фин от 10.05.2023 № 01-04/733 "О распределении дотации на поддержку мер по обеспечению сбаланстрованности местных бюджетов"</t>
  </si>
  <si>
    <t>на организацию питания обучающихся с 5 по 11 класс из семей военнослужащих, участвующих (участвовавших) с 24 февраля 2022 года в специальной военной операции на территориях Донецкой Народной Республики, Луганской Народной Республики и Украины.</t>
  </si>
  <si>
    <t>Распределение по ОУ дотации на поддержку мер по обеспечению сбалансированности местных бюджетов</t>
  </si>
  <si>
    <t>по Приказу Минфинансов РС(Я) от 28.10.2022 № 01/04-1976</t>
  </si>
  <si>
    <t>Дата плана 31.10.2022</t>
  </si>
  <si>
    <t>5-11 класс</t>
  </si>
  <si>
    <t>КП Сумма, руб.</t>
  </si>
  <si>
    <t>сен-дек 2022</t>
  </si>
  <si>
    <t>Майинская СОШ им. В.П.Ларионова</t>
  </si>
  <si>
    <t>Майинская СОШ им. Ф.Г.Охлопкова</t>
  </si>
  <si>
    <t>Нижне-Бестяхская СОШ №1</t>
  </si>
  <si>
    <t>Нижне-Бестяхская СОШ №2</t>
  </si>
  <si>
    <t>на 2022 год</t>
  </si>
  <si>
    <t>Питание СВО</t>
  </si>
  <si>
    <t>Дата соглашения</t>
  </si>
  <si>
    <t>Номер соглашения</t>
  </si>
  <si>
    <t>ПС-2022-1</t>
  </si>
  <si>
    <t>ПС-2022-2</t>
  </si>
  <si>
    <t>ПС-2022-3</t>
  </si>
  <si>
    <t>ПС-2022-4</t>
  </si>
  <si>
    <t>ПС-2022-5</t>
  </si>
  <si>
    <t>ПС-2022-6</t>
  </si>
  <si>
    <t>ПС-2022-7</t>
  </si>
  <si>
    <t>ПС-2022-8</t>
  </si>
  <si>
    <t>ПС-2022-9</t>
  </si>
  <si>
    <t>ПС-2022-10</t>
  </si>
  <si>
    <t>Лицевой счет</t>
  </si>
  <si>
    <t>21-й</t>
  </si>
  <si>
    <t>ПС-1</t>
  </si>
  <si>
    <t>ПС-2</t>
  </si>
  <si>
    <t>ПС-3</t>
  </si>
  <si>
    <t>ПС-4</t>
  </si>
  <si>
    <t>ПС-5</t>
  </si>
  <si>
    <t>ПС-6</t>
  </si>
  <si>
    <t>ПС-7</t>
  </si>
  <si>
    <t>ПС-8</t>
  </si>
  <si>
    <t>ПС-9</t>
  </si>
  <si>
    <t>ПС-10</t>
  </si>
  <si>
    <t>ПС-11</t>
  </si>
  <si>
    <t>ПС-12</t>
  </si>
  <si>
    <t>ПС-13</t>
  </si>
  <si>
    <t>ПС-14</t>
  </si>
  <si>
    <t>ПС-15</t>
  </si>
  <si>
    <t>ПС-16</t>
  </si>
  <si>
    <t>ПС-17</t>
  </si>
  <si>
    <t>ПС-18</t>
  </si>
  <si>
    <t>ПС-19</t>
  </si>
  <si>
    <t>План 16.05.2023</t>
  </si>
  <si>
    <t>31-й</t>
  </si>
  <si>
    <t>Сумма соглашения</t>
  </si>
  <si>
    <t>Сумма доп.соглашения</t>
  </si>
  <si>
    <t>Номер доп.соглашения</t>
  </si>
  <si>
    <t>Дата доп.соглашения</t>
  </si>
  <si>
    <t>ПС-1/01</t>
  </si>
  <si>
    <t>ПС-20</t>
  </si>
  <si>
    <t>ПС-21</t>
  </si>
  <si>
    <t>ПС-2/01</t>
  </si>
  <si>
    <t>ПС-4/01</t>
  </si>
  <si>
    <t>ПС-6/01</t>
  </si>
  <si>
    <t>ПС-7/01</t>
  </si>
  <si>
    <t>ПС-8/01</t>
  </si>
  <si>
    <t>ПС-9/01</t>
  </si>
  <si>
    <t>ПС-11/01</t>
  </si>
  <si>
    <t>ПС-12/01</t>
  </si>
  <si>
    <t>ПС-13/01</t>
  </si>
  <si>
    <t>ПС-18/01</t>
  </si>
  <si>
    <t>ПС-19/01</t>
  </si>
  <si>
    <t>ПС-20/01</t>
  </si>
  <si>
    <t>ПС-21/01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</si>
</sst>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sz val="11"/>
      <color rgb="FF0000F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2" xfId="0" applyFont="1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2" fillId="0" borderId="0" xfId="0" applyFont="1"/>
    <xf numFmtId="4" fontId="6" fillId="0" borderId="1" xfId="0" applyNumberFormat="1" applyFont="1" applyBorder="1"/>
    <xf numFmtId="0" fontId="7" fillId="0" borderId="0" xfId="0" applyFont="1"/>
    <xf numFmtId="4" fontId="7" fillId="0" borderId="1" xfId="0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4" fontId="5" fillId="0" borderId="1" xfId="0" applyNumberFormat="1" applyFont="1" applyBorder="1"/>
    <xf numFmtId="4" fontId="6" fillId="2" borderId="1" xfId="0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10" fillId="0" borderId="0" xfId="0" applyFont="1"/>
    <xf numFmtId="0" fontId="0" fillId="0" borderId="0" xfId="0" applyFont="1"/>
    <xf numFmtId="0" fontId="11" fillId="0" borderId="0" xfId="0" applyFo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4" fontId="11" fillId="0" borderId="1" xfId="0" applyNumberFormat="1" applyFont="1" applyBorder="1"/>
    <xf numFmtId="4" fontId="0" fillId="0" borderId="1" xfId="0" applyNumberFormat="1" applyBorder="1"/>
    <xf numFmtId="4" fontId="9" fillId="2" borderId="1" xfId="0" applyNumberFormat="1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0" fillId="0" borderId="0" xfId="0" applyNumberFormat="1"/>
    <xf numFmtId="0" fontId="12" fillId="0" borderId="1" xfId="0" applyFont="1" applyBorder="1"/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/>
    <xf numFmtId="4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4" fontId="8" fillId="0" borderId="1" xfId="0" applyNumberFormat="1" applyFont="1" applyBorder="1"/>
    <xf numFmtId="14" fontId="1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4" fontId="5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/>
    <xf numFmtId="0" fontId="9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4" fontId="1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2" sqref="G12"/>
    </sheetView>
  </sheetViews>
  <sheetFormatPr defaultRowHeight="15" x14ac:dyDescent="0.25"/>
  <cols>
    <col min="1" max="1" width="4.140625" customWidth="1"/>
    <col min="2" max="2" width="36.85546875" customWidth="1"/>
    <col min="3" max="3" width="13.85546875" customWidth="1"/>
    <col min="4" max="4" width="15.7109375" customWidth="1"/>
    <col min="5" max="5" width="15.85546875" hidden="1" customWidth="1"/>
    <col min="6" max="7" width="15.85546875" customWidth="1"/>
    <col min="8" max="8" width="12.140625" customWidth="1"/>
  </cols>
  <sheetData>
    <row r="1" spans="1:8" x14ac:dyDescent="0.25">
      <c r="B1" s="62" t="s">
        <v>37</v>
      </c>
      <c r="C1" s="62"/>
      <c r="D1" s="62"/>
    </row>
    <row r="2" spans="1:8" x14ac:dyDescent="0.25">
      <c r="B2" s="27" t="s">
        <v>38</v>
      </c>
    </row>
    <row r="3" spans="1:8" x14ac:dyDescent="0.25">
      <c r="B3" s="42" t="s">
        <v>47</v>
      </c>
      <c r="D3" s="28" t="s">
        <v>39</v>
      </c>
    </row>
    <row r="4" spans="1:8" x14ac:dyDescent="0.25">
      <c r="B4" t="s">
        <v>48</v>
      </c>
      <c r="E4">
        <f>25*80</f>
        <v>2000</v>
      </c>
    </row>
    <row r="5" spans="1:8" x14ac:dyDescent="0.25">
      <c r="D5" s="29"/>
      <c r="E5">
        <f>E4*4</f>
        <v>8000</v>
      </c>
    </row>
    <row r="6" spans="1:8" s="41" customFormat="1" ht="30" x14ac:dyDescent="0.25">
      <c r="A6" s="39" t="s">
        <v>3</v>
      </c>
      <c r="B6" s="39" t="s">
        <v>4</v>
      </c>
      <c r="C6" s="39" t="s">
        <v>40</v>
      </c>
      <c r="D6" s="40" t="s">
        <v>41</v>
      </c>
      <c r="E6" s="40" t="s">
        <v>42</v>
      </c>
      <c r="F6" s="40" t="s">
        <v>50</v>
      </c>
      <c r="G6" s="39" t="s">
        <v>49</v>
      </c>
      <c r="H6" s="39" t="s">
        <v>61</v>
      </c>
    </row>
    <row r="7" spans="1:8" x14ac:dyDescent="0.25">
      <c r="A7" s="31">
        <v>1</v>
      </c>
      <c r="B7" s="38" t="s">
        <v>6</v>
      </c>
      <c r="C7" s="32">
        <v>1</v>
      </c>
      <c r="D7" s="33">
        <f>18240+3360</f>
        <v>21600</v>
      </c>
      <c r="E7" s="34">
        <f>C7*E$5</f>
        <v>8000</v>
      </c>
      <c r="F7" s="43" t="s">
        <v>51</v>
      </c>
      <c r="G7" s="44">
        <v>44865</v>
      </c>
      <c r="H7" s="32" t="s">
        <v>62</v>
      </c>
    </row>
    <row r="8" spans="1:8" x14ac:dyDescent="0.25">
      <c r="A8" s="31">
        <v>2</v>
      </c>
      <c r="B8" s="38" t="s">
        <v>7</v>
      </c>
      <c r="C8" s="32">
        <v>2</v>
      </c>
      <c r="D8" s="33">
        <v>16000</v>
      </c>
      <c r="E8" s="34">
        <f t="shared" ref="E8:E16" si="0">C8*E$5</f>
        <v>16000</v>
      </c>
      <c r="F8" s="43" t="s">
        <v>52</v>
      </c>
      <c r="G8" s="44">
        <v>44865</v>
      </c>
      <c r="H8" s="32" t="s">
        <v>62</v>
      </c>
    </row>
    <row r="9" spans="1:8" x14ac:dyDescent="0.25">
      <c r="A9" s="31">
        <v>3</v>
      </c>
      <c r="B9" s="38" t="s">
        <v>43</v>
      </c>
      <c r="C9" s="32">
        <v>4</v>
      </c>
      <c r="D9" s="33">
        <v>48000</v>
      </c>
      <c r="E9" s="34">
        <f t="shared" si="0"/>
        <v>32000</v>
      </c>
      <c r="F9" s="43" t="s">
        <v>53</v>
      </c>
      <c r="G9" s="44">
        <v>44865</v>
      </c>
      <c r="H9" s="32" t="s">
        <v>62</v>
      </c>
    </row>
    <row r="10" spans="1:8" x14ac:dyDescent="0.25">
      <c r="A10" s="31">
        <v>4</v>
      </c>
      <c r="B10" s="38" t="s">
        <v>44</v>
      </c>
      <c r="C10" s="32">
        <v>2</v>
      </c>
      <c r="D10" s="33">
        <v>24000</v>
      </c>
      <c r="E10" s="34">
        <f t="shared" si="0"/>
        <v>16000</v>
      </c>
      <c r="F10" s="43" t="s">
        <v>54</v>
      </c>
      <c r="G10" s="44">
        <v>44865</v>
      </c>
      <c r="H10" s="32" t="s">
        <v>62</v>
      </c>
    </row>
    <row r="11" spans="1:8" x14ac:dyDescent="0.25">
      <c r="A11" s="31">
        <v>5</v>
      </c>
      <c r="B11" s="38" t="s">
        <v>14</v>
      </c>
      <c r="C11" s="32">
        <v>1</v>
      </c>
      <c r="D11" s="33">
        <v>16000</v>
      </c>
      <c r="E11" s="34">
        <f t="shared" si="0"/>
        <v>8000</v>
      </c>
      <c r="F11" s="43" t="s">
        <v>55</v>
      </c>
      <c r="G11" s="44">
        <v>44865</v>
      </c>
      <c r="H11" s="32" t="s">
        <v>62</v>
      </c>
    </row>
    <row r="12" spans="1:8" x14ac:dyDescent="0.25">
      <c r="A12" s="31">
        <v>6</v>
      </c>
      <c r="B12" s="38" t="s">
        <v>45</v>
      </c>
      <c r="C12" s="32">
        <v>5</v>
      </c>
      <c r="D12" s="33">
        <v>48000</v>
      </c>
      <c r="E12" s="34">
        <f>C12*E$5</f>
        <v>40000</v>
      </c>
      <c r="F12" s="43" t="s">
        <v>56</v>
      </c>
      <c r="G12" s="44">
        <v>44865</v>
      </c>
      <c r="H12" s="32" t="s">
        <v>62</v>
      </c>
    </row>
    <row r="13" spans="1:8" x14ac:dyDescent="0.25">
      <c r="A13" s="31">
        <v>7</v>
      </c>
      <c r="B13" s="38" t="s">
        <v>46</v>
      </c>
      <c r="C13" s="32">
        <v>4</v>
      </c>
      <c r="D13" s="33">
        <v>40000</v>
      </c>
      <c r="E13" s="34">
        <f t="shared" si="0"/>
        <v>32000</v>
      </c>
      <c r="F13" s="43" t="s">
        <v>57</v>
      </c>
      <c r="G13" s="44">
        <v>44865</v>
      </c>
      <c r="H13" s="32" t="s">
        <v>62</v>
      </c>
    </row>
    <row r="14" spans="1:8" x14ac:dyDescent="0.25">
      <c r="A14" s="31">
        <v>8</v>
      </c>
      <c r="B14" s="38" t="s">
        <v>18</v>
      </c>
      <c r="C14" s="32">
        <v>1</v>
      </c>
      <c r="D14" s="33">
        <v>16000</v>
      </c>
      <c r="E14" s="34">
        <f t="shared" si="0"/>
        <v>8000</v>
      </c>
      <c r="F14" s="43" t="s">
        <v>58</v>
      </c>
      <c r="G14" s="44">
        <v>44865</v>
      </c>
      <c r="H14" s="32" t="s">
        <v>62</v>
      </c>
    </row>
    <row r="15" spans="1:8" x14ac:dyDescent="0.25">
      <c r="A15" s="31">
        <v>9</v>
      </c>
      <c r="B15" s="38" t="s">
        <v>23</v>
      </c>
      <c r="C15" s="32">
        <v>4</v>
      </c>
      <c r="D15" s="33">
        <v>40000</v>
      </c>
      <c r="E15" s="34">
        <f t="shared" si="0"/>
        <v>32000</v>
      </c>
      <c r="F15" s="43" t="s">
        <v>59</v>
      </c>
      <c r="G15" s="44">
        <v>44865</v>
      </c>
      <c r="H15" s="32" t="s">
        <v>62</v>
      </c>
    </row>
    <row r="16" spans="1:8" x14ac:dyDescent="0.25">
      <c r="A16" s="31">
        <v>10</v>
      </c>
      <c r="B16" s="38" t="s">
        <v>25</v>
      </c>
      <c r="C16" s="32">
        <v>2</v>
      </c>
      <c r="D16" s="33">
        <v>16000</v>
      </c>
      <c r="E16" s="34">
        <f t="shared" si="0"/>
        <v>16000</v>
      </c>
      <c r="F16" s="43" t="s">
        <v>60</v>
      </c>
      <c r="G16" s="44">
        <v>44865</v>
      </c>
      <c r="H16" s="32" t="s">
        <v>62</v>
      </c>
    </row>
    <row r="17" spans="1:8" x14ac:dyDescent="0.25">
      <c r="A17" s="31"/>
      <c r="B17" s="31"/>
      <c r="C17" s="30">
        <f>SUM(C7:C16)</f>
        <v>26</v>
      </c>
      <c r="D17" s="35">
        <f>SUM(D7:D16)</f>
        <v>285600</v>
      </c>
      <c r="E17" s="36">
        <f>SUM(E7:E16)</f>
        <v>208000</v>
      </c>
      <c r="F17" s="36"/>
      <c r="G17" s="45"/>
      <c r="H17" s="31"/>
    </row>
    <row r="18" spans="1:8" x14ac:dyDescent="0.25">
      <c r="C18" s="29"/>
      <c r="D18" s="37">
        <v>285600</v>
      </c>
      <c r="E18" s="37"/>
      <c r="F18" s="37"/>
    </row>
    <row r="19" spans="1:8" x14ac:dyDescent="0.25">
      <c r="D19" s="37">
        <f>D18-D17</f>
        <v>0</v>
      </c>
      <c r="E19" s="37"/>
      <c r="F19" s="37"/>
    </row>
    <row r="20" spans="1:8" x14ac:dyDescent="0.25">
      <c r="D20" s="37"/>
      <c r="E20" s="37"/>
      <c r="F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zoomScale="90" zoomScaleNormal="90" workbookViewId="0">
      <pane xSplit="2" ySplit="7" topLeftCell="C8" activePane="bottomRight" state="frozen"/>
      <selection pane="topRight" activeCell="D1" sqref="D1"/>
      <selection pane="bottomLeft" activeCell="A7" sqref="A7"/>
      <selection pane="bottomRight" activeCell="D11" sqref="D11"/>
    </sheetView>
  </sheetViews>
  <sheetFormatPr defaultColWidth="9.140625" defaultRowHeight="15" x14ac:dyDescent="0.25"/>
  <cols>
    <col min="1" max="1" width="4.42578125" style="2" customWidth="1"/>
    <col min="2" max="2" width="36.5703125" style="2" customWidth="1"/>
    <col min="3" max="3" width="12.28515625" style="9" customWidth="1"/>
    <col min="4" max="4" width="16.5703125" style="2" customWidth="1"/>
    <col min="5" max="6" width="13.5703125" style="2" customWidth="1"/>
    <col min="7" max="8" width="15.85546875" style="2" customWidth="1"/>
    <col min="9" max="9" width="13.5703125" style="2" customWidth="1"/>
    <col min="10" max="16384" width="9.140625" style="2"/>
  </cols>
  <sheetData>
    <row r="1" spans="1:9" ht="15.75" x14ac:dyDescent="0.25">
      <c r="B1" s="47" t="s">
        <v>0</v>
      </c>
    </row>
    <row r="2" spans="1:9" ht="15.75" x14ac:dyDescent="0.25">
      <c r="B2" s="47" t="s">
        <v>1</v>
      </c>
    </row>
    <row r="3" spans="1:9" ht="15.75" x14ac:dyDescent="0.25">
      <c r="B3" s="8" t="s">
        <v>2</v>
      </c>
    </row>
    <row r="4" spans="1:9" ht="15.75" x14ac:dyDescent="0.25">
      <c r="B4" s="26" t="s">
        <v>35</v>
      </c>
    </row>
    <row r="5" spans="1:9" ht="15.75" x14ac:dyDescent="0.25">
      <c r="B5" s="26" t="s">
        <v>36</v>
      </c>
    </row>
    <row r="6" spans="1:9" ht="15" customHeight="1" x14ac:dyDescent="0.25">
      <c r="A6" s="63" t="s">
        <v>3</v>
      </c>
      <c r="B6" s="63" t="s">
        <v>4</v>
      </c>
      <c r="C6" s="49"/>
      <c r="D6" s="25" t="s">
        <v>82</v>
      </c>
    </row>
    <row r="7" spans="1:9" s="51" customFormat="1" ht="45" x14ac:dyDescent="0.25">
      <c r="A7" s="63"/>
      <c r="B7" s="63"/>
      <c r="C7" s="50" t="s">
        <v>84</v>
      </c>
      <c r="D7" s="24" t="s">
        <v>85</v>
      </c>
      <c r="E7" s="52" t="s">
        <v>50</v>
      </c>
      <c r="F7" s="53" t="s">
        <v>49</v>
      </c>
      <c r="G7" s="52" t="s">
        <v>86</v>
      </c>
      <c r="H7" s="53" t="s">
        <v>87</v>
      </c>
      <c r="I7" s="53" t="s">
        <v>61</v>
      </c>
    </row>
    <row r="8" spans="1:9" x14ac:dyDescent="0.25">
      <c r="A8" s="3">
        <v>1</v>
      </c>
      <c r="B8" s="4" t="s">
        <v>6</v>
      </c>
      <c r="C8" s="22">
        <v>16320</v>
      </c>
      <c r="D8" s="22">
        <v>17682</v>
      </c>
      <c r="E8" s="48" t="s">
        <v>63</v>
      </c>
      <c r="F8" s="46">
        <v>45062</v>
      </c>
      <c r="G8" s="48" t="s">
        <v>88</v>
      </c>
      <c r="H8" s="46">
        <v>45273</v>
      </c>
      <c r="I8" s="48" t="s">
        <v>62</v>
      </c>
    </row>
    <row r="9" spans="1:9" x14ac:dyDescent="0.25">
      <c r="A9" s="1">
        <v>2</v>
      </c>
      <c r="B9" s="5" t="s">
        <v>7</v>
      </c>
      <c r="C9" s="22">
        <v>32640</v>
      </c>
      <c r="D9" s="22">
        <v>24210</v>
      </c>
      <c r="E9" s="48" t="s">
        <v>64</v>
      </c>
      <c r="F9" s="46">
        <v>45062</v>
      </c>
      <c r="G9" s="46" t="s">
        <v>91</v>
      </c>
      <c r="H9" s="46">
        <v>45273</v>
      </c>
      <c r="I9" s="48" t="s">
        <v>62</v>
      </c>
    </row>
    <row r="10" spans="1:9" s="57" customFormat="1" x14ac:dyDescent="0.25">
      <c r="A10" s="54">
        <v>4</v>
      </c>
      <c r="B10" s="55" t="s">
        <v>8</v>
      </c>
      <c r="C10" s="56">
        <v>0</v>
      </c>
      <c r="D10" s="56">
        <v>2670</v>
      </c>
      <c r="E10" s="58" t="s">
        <v>65</v>
      </c>
      <c r="F10" s="59">
        <v>45062</v>
      </c>
      <c r="G10" s="59"/>
      <c r="H10" s="59"/>
      <c r="I10" s="58" t="s">
        <v>62</v>
      </c>
    </row>
    <row r="11" spans="1:9" s="57" customFormat="1" x14ac:dyDescent="0.25">
      <c r="A11" s="54">
        <v>5</v>
      </c>
      <c r="B11" s="60" t="s">
        <v>9</v>
      </c>
      <c r="C11" s="56">
        <v>16320</v>
      </c>
      <c r="D11" s="61">
        <v>0</v>
      </c>
      <c r="E11" s="58" t="s">
        <v>66</v>
      </c>
      <c r="F11" s="59">
        <v>45062</v>
      </c>
      <c r="G11" s="59" t="s">
        <v>92</v>
      </c>
      <c r="H11" s="59">
        <v>45273</v>
      </c>
      <c r="I11" s="58" t="s">
        <v>62</v>
      </c>
    </row>
    <row r="12" spans="1:9" s="57" customFormat="1" x14ac:dyDescent="0.25">
      <c r="A12" s="54">
        <v>6</v>
      </c>
      <c r="B12" s="55" t="s">
        <v>10</v>
      </c>
      <c r="C12" s="56">
        <v>0</v>
      </c>
      <c r="D12" s="56">
        <v>5578</v>
      </c>
      <c r="E12" s="58" t="s">
        <v>67</v>
      </c>
      <c r="F12" s="59">
        <v>45062</v>
      </c>
      <c r="G12" s="59"/>
      <c r="H12" s="59"/>
      <c r="I12" s="58" t="s">
        <v>62</v>
      </c>
    </row>
    <row r="13" spans="1:9" s="57" customFormat="1" x14ac:dyDescent="0.25">
      <c r="A13" s="54">
        <v>7</v>
      </c>
      <c r="B13" s="60" t="s">
        <v>11</v>
      </c>
      <c r="C13" s="56">
        <v>32640</v>
      </c>
      <c r="D13" s="61">
        <v>0</v>
      </c>
      <c r="E13" s="58" t="s">
        <v>68</v>
      </c>
      <c r="F13" s="59">
        <v>45062</v>
      </c>
      <c r="G13" s="59" t="s">
        <v>93</v>
      </c>
      <c r="H13" s="59">
        <v>45273</v>
      </c>
      <c r="I13" s="58" t="s">
        <v>62</v>
      </c>
    </row>
    <row r="14" spans="1:9" s="57" customFormat="1" x14ac:dyDescent="0.25">
      <c r="A14" s="54">
        <v>11</v>
      </c>
      <c r="B14" s="55" t="s">
        <v>12</v>
      </c>
      <c r="C14" s="56">
        <v>284160</v>
      </c>
      <c r="D14" s="56">
        <v>155700</v>
      </c>
      <c r="E14" s="58" t="s">
        <v>69</v>
      </c>
      <c r="F14" s="59">
        <v>45062</v>
      </c>
      <c r="G14" s="59" t="s">
        <v>94</v>
      </c>
      <c r="H14" s="59">
        <v>45273</v>
      </c>
      <c r="I14" s="58" t="s">
        <v>62</v>
      </c>
    </row>
    <row r="15" spans="1:9" s="57" customFormat="1" x14ac:dyDescent="0.25">
      <c r="A15" s="54">
        <v>12</v>
      </c>
      <c r="B15" s="55" t="s">
        <v>13</v>
      </c>
      <c r="C15" s="56">
        <v>48960</v>
      </c>
      <c r="D15" s="56">
        <v>102417</v>
      </c>
      <c r="E15" s="58" t="s">
        <v>70</v>
      </c>
      <c r="F15" s="59">
        <v>45062</v>
      </c>
      <c r="G15" s="59" t="s">
        <v>95</v>
      </c>
      <c r="H15" s="59">
        <v>45273</v>
      </c>
      <c r="I15" s="58" t="s">
        <v>62</v>
      </c>
    </row>
    <row r="16" spans="1:9" s="57" customFormat="1" x14ac:dyDescent="0.25">
      <c r="A16" s="54">
        <v>13</v>
      </c>
      <c r="B16" s="55" t="s">
        <v>14</v>
      </c>
      <c r="C16" s="56">
        <v>16320</v>
      </c>
      <c r="D16" s="56">
        <v>24210</v>
      </c>
      <c r="E16" s="58" t="s">
        <v>71</v>
      </c>
      <c r="F16" s="59">
        <v>45062</v>
      </c>
      <c r="G16" s="59" t="s">
        <v>96</v>
      </c>
      <c r="H16" s="59">
        <v>45273</v>
      </c>
      <c r="I16" s="58" t="s">
        <v>62</v>
      </c>
    </row>
    <row r="17" spans="1:9" s="57" customFormat="1" x14ac:dyDescent="0.25">
      <c r="A17" s="54">
        <v>15</v>
      </c>
      <c r="B17" s="55" t="s">
        <v>15</v>
      </c>
      <c r="C17" s="56">
        <v>0</v>
      </c>
      <c r="D17" s="56">
        <v>14360</v>
      </c>
      <c r="E17" s="58" t="s">
        <v>72</v>
      </c>
      <c r="F17" s="59">
        <v>45062</v>
      </c>
      <c r="G17" s="59"/>
      <c r="H17" s="59"/>
      <c r="I17" s="58" t="s">
        <v>62</v>
      </c>
    </row>
    <row r="18" spans="1:9" s="57" customFormat="1" x14ac:dyDescent="0.25">
      <c r="A18" s="54">
        <v>18</v>
      </c>
      <c r="B18" s="55" t="s">
        <v>16</v>
      </c>
      <c r="C18" s="56">
        <v>97920</v>
      </c>
      <c r="D18" s="56">
        <v>161458</v>
      </c>
      <c r="E18" s="58" t="s">
        <v>73</v>
      </c>
      <c r="F18" s="59">
        <v>45062</v>
      </c>
      <c r="G18" s="59" t="s">
        <v>97</v>
      </c>
      <c r="H18" s="59">
        <v>45273</v>
      </c>
      <c r="I18" s="58" t="s">
        <v>62</v>
      </c>
    </row>
    <row r="19" spans="1:9" s="57" customFormat="1" x14ac:dyDescent="0.25">
      <c r="A19" s="54">
        <v>19</v>
      </c>
      <c r="B19" s="55" t="s">
        <v>17</v>
      </c>
      <c r="C19" s="56">
        <v>65280</v>
      </c>
      <c r="D19" s="56">
        <v>82954</v>
      </c>
      <c r="E19" s="58" t="s">
        <v>74</v>
      </c>
      <c r="F19" s="59">
        <v>45062</v>
      </c>
      <c r="G19" s="59" t="s">
        <v>98</v>
      </c>
      <c r="H19" s="59">
        <v>45273</v>
      </c>
      <c r="I19" s="58" t="s">
        <v>62</v>
      </c>
    </row>
    <row r="20" spans="1:9" s="57" customFormat="1" x14ac:dyDescent="0.25">
      <c r="A20" s="54">
        <v>20</v>
      </c>
      <c r="B20" s="55" t="s">
        <v>18</v>
      </c>
      <c r="C20" s="56">
        <v>65280</v>
      </c>
      <c r="D20" s="56">
        <v>60703</v>
      </c>
      <c r="E20" s="58" t="s">
        <v>75</v>
      </c>
      <c r="F20" s="59">
        <v>45062</v>
      </c>
      <c r="G20" s="59" t="s">
        <v>99</v>
      </c>
      <c r="H20" s="59">
        <v>45273</v>
      </c>
      <c r="I20" s="58" t="s">
        <v>62</v>
      </c>
    </row>
    <row r="21" spans="1:9" s="57" customFormat="1" x14ac:dyDescent="0.25">
      <c r="A21" s="54">
        <v>24</v>
      </c>
      <c r="B21" s="55" t="s">
        <v>19</v>
      </c>
      <c r="C21" s="56">
        <v>0</v>
      </c>
      <c r="D21" s="56">
        <v>27889</v>
      </c>
      <c r="E21" s="58" t="s">
        <v>76</v>
      </c>
      <c r="F21" s="59">
        <v>45062</v>
      </c>
      <c r="G21" s="59"/>
      <c r="H21" s="59"/>
      <c r="I21" s="58" t="s">
        <v>62</v>
      </c>
    </row>
    <row r="22" spans="1:9" s="57" customFormat="1" x14ac:dyDescent="0.25">
      <c r="A22" s="54">
        <v>25</v>
      </c>
      <c r="B22" s="55" t="s">
        <v>20</v>
      </c>
      <c r="C22" s="56">
        <v>0</v>
      </c>
      <c r="D22" s="56">
        <v>12639</v>
      </c>
      <c r="E22" s="58" t="s">
        <v>77</v>
      </c>
      <c r="F22" s="59">
        <v>45062</v>
      </c>
      <c r="G22" s="59"/>
      <c r="H22" s="59"/>
      <c r="I22" s="58" t="s">
        <v>62</v>
      </c>
    </row>
    <row r="23" spans="1:9" s="57" customFormat="1" x14ac:dyDescent="0.25">
      <c r="A23" s="54">
        <v>28</v>
      </c>
      <c r="B23" s="55" t="s">
        <v>21</v>
      </c>
      <c r="C23" s="56">
        <v>0</v>
      </c>
      <c r="D23" s="56">
        <v>1187</v>
      </c>
      <c r="E23" s="58" t="s">
        <v>78</v>
      </c>
      <c r="F23" s="59">
        <v>45062</v>
      </c>
      <c r="G23" s="59"/>
      <c r="H23" s="59"/>
      <c r="I23" s="58" t="s">
        <v>62</v>
      </c>
    </row>
    <row r="24" spans="1:9" s="57" customFormat="1" x14ac:dyDescent="0.25">
      <c r="A24" s="54">
        <v>29</v>
      </c>
      <c r="B24" s="55" t="s">
        <v>22</v>
      </c>
      <c r="C24" s="56">
        <v>0</v>
      </c>
      <c r="D24" s="56">
        <v>22311</v>
      </c>
      <c r="E24" s="58" t="s">
        <v>79</v>
      </c>
      <c r="F24" s="59">
        <v>45062</v>
      </c>
      <c r="G24" s="59"/>
      <c r="H24" s="59"/>
      <c r="I24" s="58" t="s">
        <v>62</v>
      </c>
    </row>
    <row r="25" spans="1:9" s="57" customFormat="1" x14ac:dyDescent="0.25">
      <c r="A25" s="54">
        <v>30</v>
      </c>
      <c r="B25" s="55" t="s">
        <v>23</v>
      </c>
      <c r="C25" s="56">
        <v>65280</v>
      </c>
      <c r="D25" s="56">
        <v>36315</v>
      </c>
      <c r="E25" s="58" t="s">
        <v>80</v>
      </c>
      <c r="F25" s="59">
        <v>45062</v>
      </c>
      <c r="G25" s="59" t="s">
        <v>100</v>
      </c>
      <c r="H25" s="59">
        <v>45273</v>
      </c>
      <c r="I25" s="58" t="s">
        <v>62</v>
      </c>
    </row>
    <row r="26" spans="1:9" x14ac:dyDescent="0.25">
      <c r="A26" s="1">
        <v>32</v>
      </c>
      <c r="B26" s="5" t="s">
        <v>24</v>
      </c>
      <c r="C26" s="22">
        <v>16320</v>
      </c>
      <c r="D26" s="22">
        <v>17682</v>
      </c>
      <c r="E26" s="48" t="s">
        <v>81</v>
      </c>
      <c r="F26" s="46">
        <v>45062</v>
      </c>
      <c r="G26" s="46" t="s">
        <v>101</v>
      </c>
      <c r="H26" s="46">
        <v>45273</v>
      </c>
      <c r="I26" s="48" t="s">
        <v>62</v>
      </c>
    </row>
    <row r="27" spans="1:9" x14ac:dyDescent="0.25">
      <c r="A27" s="1">
        <v>34</v>
      </c>
      <c r="B27" s="5" t="s">
        <v>25</v>
      </c>
      <c r="C27" s="22">
        <v>32640</v>
      </c>
      <c r="D27" s="22">
        <v>20115</v>
      </c>
      <c r="E27" s="48" t="s">
        <v>89</v>
      </c>
      <c r="F27" s="46">
        <v>45062</v>
      </c>
      <c r="G27" s="46" t="s">
        <v>102</v>
      </c>
      <c r="H27" s="46">
        <v>45273</v>
      </c>
      <c r="I27" s="48" t="s">
        <v>62</v>
      </c>
    </row>
    <row r="28" spans="1:9" x14ac:dyDescent="0.25">
      <c r="A28" s="1"/>
      <c r="B28" s="6" t="s">
        <v>26</v>
      </c>
      <c r="C28" s="66">
        <v>790080</v>
      </c>
      <c r="D28" s="66">
        <v>790080</v>
      </c>
      <c r="E28" s="48"/>
      <c r="F28" s="46"/>
      <c r="G28" s="46"/>
      <c r="H28" s="46"/>
      <c r="I28" s="48"/>
    </row>
    <row r="29" spans="1:9" x14ac:dyDescent="0.25">
      <c r="A29" s="1">
        <v>35</v>
      </c>
      <c r="B29" s="7" t="s">
        <v>27</v>
      </c>
      <c r="C29" s="22">
        <v>16320</v>
      </c>
      <c r="D29" s="22">
        <v>16320</v>
      </c>
      <c r="E29" s="48" t="s">
        <v>90</v>
      </c>
      <c r="F29" s="46">
        <v>45062</v>
      </c>
      <c r="G29" s="46" t="s">
        <v>103</v>
      </c>
      <c r="H29" s="46">
        <v>45273</v>
      </c>
      <c r="I29" s="48" t="s">
        <v>83</v>
      </c>
    </row>
    <row r="30" spans="1:9" x14ac:dyDescent="0.25">
      <c r="A30" s="1"/>
      <c r="B30" s="6" t="s">
        <v>28</v>
      </c>
      <c r="C30" s="66">
        <f t="shared" ref="C30" si="0">C28+C29</f>
        <v>806400</v>
      </c>
      <c r="D30" s="23">
        <v>806400</v>
      </c>
      <c r="E30" s="1"/>
      <c r="F30" s="1"/>
      <c r="G30" s="1"/>
      <c r="H30" s="1"/>
      <c r="I30" s="1"/>
    </row>
  </sheetData>
  <mergeCells count="2">
    <mergeCell ref="A6:A7"/>
    <mergeCell ref="B6:B7"/>
  </mergeCells>
  <pageMargins left="0.19" right="0.17" top="0.73" bottom="0.18" header="0.3" footer="0.17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E40" sqref="E40"/>
    </sheetView>
  </sheetViews>
  <sheetFormatPr defaultColWidth="9.140625" defaultRowHeight="12.75" x14ac:dyDescent="0.2"/>
  <cols>
    <col min="1" max="1" width="4.42578125" style="11" customWidth="1"/>
    <col min="2" max="2" width="25.85546875" style="11" customWidth="1"/>
    <col min="3" max="3" width="12.85546875" style="11" customWidth="1"/>
    <col min="4" max="4" width="10.85546875" style="11" customWidth="1"/>
    <col min="5" max="6" width="9.7109375" style="11" bestFit="1" customWidth="1"/>
    <col min="7" max="7" width="11.42578125" style="11" customWidth="1"/>
    <col min="8" max="8" width="11.85546875" style="11" customWidth="1"/>
    <col min="9" max="16384" width="9.140625" style="11"/>
  </cols>
  <sheetData>
    <row r="1" spans="1:8" x14ac:dyDescent="0.2">
      <c r="B1" s="13" t="s">
        <v>0</v>
      </c>
    </row>
    <row r="2" spans="1:8" x14ac:dyDescent="0.2">
      <c r="B2" s="13" t="s">
        <v>1</v>
      </c>
    </row>
    <row r="3" spans="1:8" x14ac:dyDescent="0.2">
      <c r="B3" s="14" t="s">
        <v>2</v>
      </c>
    </row>
    <row r="4" spans="1:8" x14ac:dyDescent="0.2">
      <c r="B4" s="14"/>
    </row>
    <row r="5" spans="1:8" ht="15" customHeight="1" x14ac:dyDescent="0.2">
      <c r="A5" s="65" t="s">
        <v>3</v>
      </c>
      <c r="B5" s="65" t="s">
        <v>4</v>
      </c>
      <c r="C5" s="64" t="s">
        <v>34</v>
      </c>
      <c r="D5" s="64"/>
      <c r="E5" s="64"/>
      <c r="F5" s="64"/>
      <c r="G5" s="64"/>
      <c r="H5" s="64"/>
    </row>
    <row r="6" spans="1:8" s="16" customFormat="1" x14ac:dyDescent="0.2">
      <c r="A6" s="65"/>
      <c r="B6" s="65"/>
      <c r="C6" s="15" t="s">
        <v>5</v>
      </c>
      <c r="D6" s="15" t="s">
        <v>29</v>
      </c>
      <c r="E6" s="15" t="s">
        <v>30</v>
      </c>
      <c r="F6" s="15" t="s">
        <v>31</v>
      </c>
      <c r="G6" s="15" t="s">
        <v>32</v>
      </c>
      <c r="H6" s="15" t="s">
        <v>33</v>
      </c>
    </row>
    <row r="7" spans="1:8" x14ac:dyDescent="0.2">
      <c r="A7" s="17">
        <v>1</v>
      </c>
      <c r="B7" s="18" t="s">
        <v>6</v>
      </c>
      <c r="C7" s="12"/>
      <c r="D7" s="12"/>
      <c r="E7" s="12"/>
      <c r="F7" s="12"/>
      <c r="G7" s="12">
        <v>1362</v>
      </c>
      <c r="H7" s="10">
        <f>SUM(C7:G7)</f>
        <v>1362</v>
      </c>
    </row>
    <row r="8" spans="1:8" x14ac:dyDescent="0.2">
      <c r="A8" s="19">
        <v>2</v>
      </c>
      <c r="B8" s="20" t="s">
        <v>7</v>
      </c>
      <c r="C8" s="12">
        <v>-8430</v>
      </c>
      <c r="D8" s="12"/>
      <c r="E8" s="12"/>
      <c r="F8" s="12"/>
      <c r="G8" s="12"/>
      <c r="H8" s="10">
        <f t="shared" ref="H8:H26" si="0">SUM(C8:G8)</f>
        <v>-8430</v>
      </c>
    </row>
    <row r="9" spans="1:8" x14ac:dyDescent="0.2">
      <c r="A9" s="17">
        <v>3</v>
      </c>
      <c r="B9" s="20" t="s">
        <v>8</v>
      </c>
      <c r="C9" s="12"/>
      <c r="D9" s="12"/>
      <c r="E9" s="12"/>
      <c r="F9" s="12"/>
      <c r="G9" s="12">
        <v>2670</v>
      </c>
      <c r="H9" s="10">
        <f t="shared" si="0"/>
        <v>2670</v>
      </c>
    </row>
    <row r="10" spans="1:8" x14ac:dyDescent="0.2">
      <c r="A10" s="19">
        <v>4</v>
      </c>
      <c r="B10" s="20" t="s">
        <v>9</v>
      </c>
      <c r="C10" s="12">
        <v>-8640</v>
      </c>
      <c r="D10" s="12">
        <v>-1920</v>
      </c>
      <c r="E10" s="12">
        <v>-1920</v>
      </c>
      <c r="F10" s="12">
        <v>-1920</v>
      </c>
      <c r="G10" s="12">
        <v>-1920</v>
      </c>
      <c r="H10" s="10">
        <f t="shared" si="0"/>
        <v>-16320</v>
      </c>
    </row>
    <row r="11" spans="1:8" x14ac:dyDescent="0.2">
      <c r="A11" s="17">
        <v>5</v>
      </c>
      <c r="B11" s="20" t="s">
        <v>10</v>
      </c>
      <c r="C11" s="12"/>
      <c r="D11" s="12"/>
      <c r="E11" s="12"/>
      <c r="F11" s="12"/>
      <c r="G11" s="12">
        <v>5578</v>
      </c>
      <c r="H11" s="10">
        <f t="shared" si="0"/>
        <v>5578</v>
      </c>
    </row>
    <row r="12" spans="1:8" x14ac:dyDescent="0.2">
      <c r="A12" s="19">
        <v>6</v>
      </c>
      <c r="B12" s="20" t="s">
        <v>11</v>
      </c>
      <c r="C12" s="12">
        <v>-17280</v>
      </c>
      <c r="D12" s="12">
        <v>-3840</v>
      </c>
      <c r="E12" s="12">
        <v>-3840</v>
      </c>
      <c r="F12" s="12">
        <v>-3840</v>
      </c>
      <c r="G12" s="12">
        <v>-3840</v>
      </c>
      <c r="H12" s="10">
        <f t="shared" si="0"/>
        <v>-32640</v>
      </c>
    </row>
    <row r="13" spans="1:8" ht="33" customHeight="1" x14ac:dyDescent="0.2">
      <c r="A13" s="17">
        <v>7</v>
      </c>
      <c r="B13" s="20" t="s">
        <v>12</v>
      </c>
      <c r="C13" s="12">
        <v>-128460</v>
      </c>
      <c r="D13" s="12"/>
      <c r="E13" s="12"/>
      <c r="F13" s="12"/>
      <c r="G13" s="12"/>
      <c r="H13" s="10">
        <f t="shared" si="0"/>
        <v>-128460</v>
      </c>
    </row>
    <row r="14" spans="1:8" ht="33" customHeight="1" x14ac:dyDescent="0.2">
      <c r="A14" s="19">
        <v>8</v>
      </c>
      <c r="B14" s="20" t="s">
        <v>13</v>
      </c>
      <c r="C14" s="12"/>
      <c r="D14" s="12"/>
      <c r="E14" s="12"/>
      <c r="F14" s="12"/>
      <c r="G14" s="12">
        <v>53457</v>
      </c>
      <c r="H14" s="10">
        <f t="shared" si="0"/>
        <v>53457</v>
      </c>
    </row>
    <row r="15" spans="1:8" x14ac:dyDescent="0.2">
      <c r="A15" s="17">
        <v>9</v>
      </c>
      <c r="B15" s="20" t="s">
        <v>14</v>
      </c>
      <c r="C15" s="12"/>
      <c r="D15" s="12"/>
      <c r="E15" s="12"/>
      <c r="F15" s="12"/>
      <c r="G15" s="12">
        <v>7890</v>
      </c>
      <c r="H15" s="10">
        <f t="shared" si="0"/>
        <v>7890</v>
      </c>
    </row>
    <row r="16" spans="1:8" x14ac:dyDescent="0.2">
      <c r="A16" s="19">
        <v>10</v>
      </c>
      <c r="B16" s="20" t="s">
        <v>15</v>
      </c>
      <c r="C16" s="12"/>
      <c r="D16" s="12"/>
      <c r="E16" s="12"/>
      <c r="F16" s="12"/>
      <c r="G16" s="12">
        <v>14360</v>
      </c>
      <c r="H16" s="10">
        <f t="shared" si="0"/>
        <v>14360</v>
      </c>
    </row>
    <row r="17" spans="1:8" x14ac:dyDescent="0.2">
      <c r="A17" s="17">
        <v>11</v>
      </c>
      <c r="B17" s="20" t="s">
        <v>16</v>
      </c>
      <c r="C17" s="12"/>
      <c r="D17" s="12"/>
      <c r="E17" s="12"/>
      <c r="F17" s="12"/>
      <c r="G17" s="12">
        <v>63538</v>
      </c>
      <c r="H17" s="10">
        <f t="shared" si="0"/>
        <v>63538</v>
      </c>
    </row>
    <row r="18" spans="1:8" x14ac:dyDescent="0.2">
      <c r="A18" s="19">
        <v>12</v>
      </c>
      <c r="B18" s="20" t="s">
        <v>17</v>
      </c>
      <c r="C18" s="12"/>
      <c r="D18" s="12"/>
      <c r="E18" s="12"/>
      <c r="F18" s="12"/>
      <c r="G18" s="12">
        <v>17674</v>
      </c>
      <c r="H18" s="10">
        <f t="shared" si="0"/>
        <v>17674</v>
      </c>
    </row>
    <row r="19" spans="1:8" x14ac:dyDescent="0.2">
      <c r="A19" s="17">
        <v>13</v>
      </c>
      <c r="B19" s="20" t="s">
        <v>18</v>
      </c>
      <c r="C19" s="12"/>
      <c r="D19" s="12"/>
      <c r="E19" s="12"/>
      <c r="F19" s="12"/>
      <c r="G19" s="12">
        <v>-4577</v>
      </c>
      <c r="H19" s="10">
        <f t="shared" si="0"/>
        <v>-4577</v>
      </c>
    </row>
    <row r="20" spans="1:8" x14ac:dyDescent="0.2">
      <c r="A20" s="19">
        <v>14</v>
      </c>
      <c r="B20" s="20" t="s">
        <v>19</v>
      </c>
      <c r="C20" s="12"/>
      <c r="D20" s="12"/>
      <c r="E20" s="12"/>
      <c r="F20" s="12"/>
      <c r="G20" s="12">
        <v>27889</v>
      </c>
      <c r="H20" s="10">
        <f t="shared" si="0"/>
        <v>27889</v>
      </c>
    </row>
    <row r="21" spans="1:8" x14ac:dyDescent="0.2">
      <c r="A21" s="17">
        <v>15</v>
      </c>
      <c r="B21" s="20" t="s">
        <v>20</v>
      </c>
      <c r="C21" s="12"/>
      <c r="D21" s="12"/>
      <c r="E21" s="12"/>
      <c r="F21" s="12"/>
      <c r="G21" s="12">
        <v>12639</v>
      </c>
      <c r="H21" s="10">
        <f t="shared" si="0"/>
        <v>12639</v>
      </c>
    </row>
    <row r="22" spans="1:8" x14ac:dyDescent="0.2">
      <c r="A22" s="19">
        <v>16</v>
      </c>
      <c r="B22" s="20" t="s">
        <v>21</v>
      </c>
      <c r="C22" s="12"/>
      <c r="D22" s="12"/>
      <c r="E22" s="12"/>
      <c r="F22" s="12"/>
      <c r="G22" s="12">
        <v>1187</v>
      </c>
      <c r="H22" s="10">
        <f t="shared" si="0"/>
        <v>1187</v>
      </c>
    </row>
    <row r="23" spans="1:8" x14ac:dyDescent="0.2">
      <c r="A23" s="17">
        <v>17</v>
      </c>
      <c r="B23" s="20" t="s">
        <v>22</v>
      </c>
      <c r="C23" s="12"/>
      <c r="D23" s="12"/>
      <c r="E23" s="12"/>
      <c r="F23" s="12"/>
      <c r="G23" s="12">
        <v>22311</v>
      </c>
      <c r="H23" s="10">
        <f t="shared" si="0"/>
        <v>22311</v>
      </c>
    </row>
    <row r="24" spans="1:8" x14ac:dyDescent="0.2">
      <c r="A24" s="19">
        <v>18</v>
      </c>
      <c r="B24" s="20" t="s">
        <v>23</v>
      </c>
      <c r="C24" s="12">
        <v>-28965</v>
      </c>
      <c r="D24" s="12"/>
      <c r="E24" s="12"/>
      <c r="F24" s="12"/>
      <c r="G24" s="12"/>
      <c r="H24" s="10">
        <f t="shared" si="0"/>
        <v>-28965</v>
      </c>
    </row>
    <row r="25" spans="1:8" x14ac:dyDescent="0.2">
      <c r="A25" s="17">
        <v>19</v>
      </c>
      <c r="B25" s="20" t="s">
        <v>24</v>
      </c>
      <c r="C25" s="12"/>
      <c r="D25" s="12"/>
      <c r="E25" s="12"/>
      <c r="F25" s="12"/>
      <c r="G25" s="12">
        <v>1362</v>
      </c>
      <c r="H25" s="10">
        <f t="shared" si="0"/>
        <v>1362</v>
      </c>
    </row>
    <row r="26" spans="1:8" x14ac:dyDescent="0.2">
      <c r="A26" s="19">
        <v>20</v>
      </c>
      <c r="B26" s="20" t="s">
        <v>25</v>
      </c>
      <c r="C26" s="12">
        <v>-12525</v>
      </c>
      <c r="D26" s="12"/>
      <c r="E26" s="12"/>
      <c r="F26" s="12"/>
      <c r="G26" s="12"/>
      <c r="H26" s="10">
        <f t="shared" si="0"/>
        <v>-12525</v>
      </c>
    </row>
    <row r="27" spans="1:8" x14ac:dyDescent="0.2">
      <c r="A27" s="19"/>
      <c r="B27" s="21" t="s">
        <v>26</v>
      </c>
      <c r="C27" s="10">
        <f>SUM(C7:C26)</f>
        <v>-204300</v>
      </c>
      <c r="D27" s="10">
        <f t="shared" ref="D27:H27" si="1">SUM(D7:D26)</f>
        <v>-5760</v>
      </c>
      <c r="E27" s="10">
        <f t="shared" si="1"/>
        <v>-5760</v>
      </c>
      <c r="F27" s="10">
        <f t="shared" si="1"/>
        <v>-5760</v>
      </c>
      <c r="G27" s="10">
        <f t="shared" si="1"/>
        <v>221580</v>
      </c>
      <c r="H27" s="10">
        <f t="shared" si="1"/>
        <v>0</v>
      </c>
    </row>
  </sheetData>
  <mergeCells count="3">
    <mergeCell ref="C5:H5"/>
    <mergeCell ref="A5:A6"/>
    <mergeCell ref="B5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 2022</vt:lpstr>
      <vt:lpstr>СВО 2023</vt:lpstr>
      <vt:lpstr>Лист2</vt:lpstr>
    </vt:vector>
  </TitlesOfParts>
  <Company>SPecialiST RePack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Владимирова Татьяна Ивановна</dc:creator>
  <cp:lastModifiedBy>Михайлова Анна Андреевна</cp:lastModifiedBy>
  <cp:revision/>
  <cp:lastPrinted>2023-12-14T02:11:38Z</cp:lastPrinted>
  <dcterms:created xsi:type="dcterms:W3CDTF">2023-12-08T05:34:08Z</dcterms:created>
  <dcterms:modified xsi:type="dcterms:W3CDTF">2024-07-06T03:24:11Z</dcterms:modified>
</cp:coreProperties>
</file>